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2760" yWindow="32760" windowWidth="19440" windowHeight="11010"/>
  </bookViews>
  <sheets>
    <sheet name="Анализ рынка наименьшая" sheetId="12" r:id="rId1"/>
  </sheets>
  <calcPr calcId="125725"/>
</workbook>
</file>

<file path=xl/calcChain.xml><?xml version="1.0" encoding="utf-8"?>
<calcChain xmlns="http://schemas.openxmlformats.org/spreadsheetml/2006/main">
  <c r="D12" i="12"/>
  <c r="D11"/>
  <c r="D13" s="1"/>
  <c r="K12"/>
  <c r="L12" s="1"/>
  <c r="K11"/>
  <c r="L11" s="1"/>
  <c r="L13" s="1"/>
  <c r="C15" s="1"/>
  <c r="I12"/>
  <c r="I11"/>
</calcChain>
</file>

<file path=xl/sharedStrings.xml><?xml version="1.0" encoding="utf-8"?>
<sst xmlns="http://schemas.openxmlformats.org/spreadsheetml/2006/main" count="34" uniqueCount="31">
  <si>
    <t>Ед. изм</t>
  </si>
  <si>
    <t>Кол-во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</si>
  <si>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</si>
  <si>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</si>
  <si>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Ставка НДС, %</t>
  </si>
  <si>
    <t>В результате проведенного расчета НМЦД составила: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</si>
  <si>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</si>
  <si>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</si>
  <si>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</si>
  <si>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НМЦД  договора (руб.) с НДС</t>
  </si>
  <si>
    <t xml:space="preserve">Информация о рыночных ценах за ед.изм. с учетом НДС, руб. </t>
  </si>
  <si>
    <t>Итого:</t>
  </si>
  <si>
    <t>* Максимальная цена за единицу изм. (руб.) = наименьшая цена, предложенная участниками закупки</t>
  </si>
  <si>
    <t xml:space="preserve"> -</t>
  </si>
  <si>
    <r>
      <t>Метод определения НМЦД:</t>
    </r>
    <r>
      <rPr>
        <b/>
        <sz val="10"/>
        <color indexed="8"/>
        <rFont val="Times New Roman"/>
        <family val="1"/>
        <charset val="204"/>
      </rPr>
      <t xml:space="preserve">метод сопоставимых рыночных цен (анализа рынка) </t>
    </r>
  </si>
  <si>
    <r>
      <t xml:space="preserve">Для обоснования НМЦД: </t>
    </r>
    <r>
      <rPr>
        <b/>
        <sz val="10"/>
        <color indexed="8"/>
        <rFont val="Times New Roman"/>
        <family val="1"/>
        <charset val="204"/>
      </rPr>
      <t xml:space="preserve">осуществлен запрос коммерческих предложений </t>
    </r>
  </si>
  <si>
    <t>Максимальная цена за единицу изм. (руб.)*</t>
  </si>
  <si>
    <r>
      <t>Расчет НМЦД по формуле</t>
    </r>
    <r>
      <rPr>
        <sz val="8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</si>
  <si>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Примечание: НМЦД договора </t>
  </si>
  <si>
    <t>час</t>
  </si>
  <si>
    <t xml:space="preserve">Седельный тягач с тралом г/п до 40т (с разрешением на перевозку крупногабаритных и тяжеловесных грузов) </t>
  </si>
  <si>
    <t>Автокран г/п 25т</t>
  </si>
  <si>
    <t xml:space="preserve">Предмет договора:   Оказание автотранспортных услуг специализированной и  грузоперевозящей техникой </t>
  </si>
  <si>
    <t xml:space="preserve">Средняя арифметическая цена за единицу     &lt;ц&gt; </t>
  </si>
  <si>
    <t>Расчет НМЦД произвел: Ведущий инженер АТЦ Павлова С.В.</t>
  </si>
  <si>
    <t xml:space="preserve">Поставщик №1/ Предложение 1  
</t>
  </si>
  <si>
    <t xml:space="preserve">Поставщик №2 / Предложение 2
 </t>
  </si>
  <si>
    <t xml:space="preserve">Поставщик №3 / Предложение 3
</t>
  </si>
  <si>
    <t>(один миллион сорок шесть тысяч семьсот шестьдесят рублей)</t>
  </si>
  <si>
    <t>Приложение  к Извещению (Документации) к закупке №3-ЕП/2026</t>
  </si>
  <si>
    <t>Инициатор закупки зам начальника АТЦ Киселев А.В.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</si>
</sst>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"/>
    <numFmt numFmtId="166" formatCode="0.0000"/>
  </numFmts>
  <fonts count="38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2" fillId="0" borderId="0"/>
    <xf numFmtId="0" fontId="21" fillId="0" borderId="0"/>
    <xf numFmtId="0" fontId="35" fillId="0" borderId="0"/>
    <xf numFmtId="0" fontId="24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9" fontId="35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72">
    <xf numFmtId="0" fontId="0" fillId="0" borderId="0" xfId="0"/>
    <xf numFmtId="0" fontId="17" fillId="0" borderId="0" xfId="0" applyFont="1"/>
    <xf numFmtId="0" fontId="19" fillId="0" borderId="0" xfId="0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2" fontId="25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0" fontId="23" fillId="0" borderId="0" xfId="20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30" fillId="0" borderId="0" xfId="0" applyFont="1"/>
    <xf numFmtId="0" fontId="17" fillId="0" borderId="0" xfId="0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2" fontId="29" fillId="0" borderId="0" xfId="0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4" fontId="17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Fill="1" applyAlignment="1" applyProtection="1">
      <alignment vertical="center" wrapText="1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166" fontId="30" fillId="0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vertical="center" wrapText="1"/>
      <protection locked="0"/>
    </xf>
    <xf numFmtId="0" fontId="30" fillId="0" borderId="0" xfId="0" applyFont="1" applyBorder="1" applyAlignment="1">
      <alignment horizontal="center" wrapText="1"/>
    </xf>
    <xf numFmtId="166" fontId="17" fillId="0" borderId="0" xfId="0" applyNumberFormat="1" applyFont="1" applyFill="1" applyAlignment="1" applyProtection="1">
      <alignment horizontal="center" vertical="center" wrapText="1"/>
      <protection locked="0"/>
    </xf>
    <xf numFmtId="0" fontId="30" fillId="0" borderId="0" xfId="0" applyFont="1" applyBorder="1" applyAlignment="1">
      <alignment horizontal="left" wrapText="1"/>
    </xf>
    <xf numFmtId="0" fontId="17" fillId="0" borderId="0" xfId="0" applyFont="1" applyAlignment="1"/>
    <xf numFmtId="0" fontId="17" fillId="0" borderId="0" xfId="0" applyFont="1" applyBorder="1" applyAlignment="1" applyProtection="1">
      <alignment vertical="top"/>
      <protection locked="0"/>
    </xf>
    <xf numFmtId="0" fontId="17" fillId="0" borderId="0" xfId="0" applyFont="1" applyAlignment="1" applyProtection="1">
      <protection locked="0"/>
    </xf>
    <xf numFmtId="166" fontId="17" fillId="0" borderId="0" xfId="0" applyNumberFormat="1" applyFont="1" applyFill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43" fontId="36" fillId="15" borderId="10" xfId="0" applyNumberFormat="1" applyFont="1" applyFill="1" applyBorder="1" applyAlignment="1">
      <alignment horizontal="center" vertical="center" wrapText="1"/>
    </xf>
    <xf numFmtId="1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17" fillId="0" borderId="0" xfId="0" applyNumberFormat="1" applyFont="1" applyBorder="1" applyAlignment="1">
      <alignment horizontal="center" vertical="center" wrapText="1"/>
    </xf>
    <xf numFmtId="0" fontId="34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right" wrapText="1"/>
    </xf>
    <xf numFmtId="0" fontId="17" fillId="0" borderId="10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wrapText="1"/>
    </xf>
    <xf numFmtId="0" fontId="30" fillId="0" borderId="0" xfId="0" applyFont="1" applyBorder="1" applyAlignment="1" applyProtection="1">
      <alignment wrapText="1"/>
      <protection locked="0"/>
    </xf>
    <xf numFmtId="166" fontId="3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6" fillId="15" borderId="10" xfId="0" applyFont="1" applyFill="1" applyBorder="1" applyAlignment="1">
      <alignment horizontal="left" vertical="center" wrapText="1"/>
    </xf>
    <xf numFmtId="0" fontId="36" fillId="15" borderId="10" xfId="0" applyNumberFormat="1" applyFont="1" applyFill="1" applyBorder="1" applyAlignment="1">
      <alignment horizontal="center" vertical="center" wrapText="1"/>
    </xf>
    <xf numFmtId="4" fontId="17" fillId="15" borderId="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top" wrapText="1"/>
    </xf>
    <xf numFmtId="43" fontId="36" fillId="15" borderId="10" xfId="0" applyNumberFormat="1" applyFont="1" applyFill="1" applyBorder="1" applyAlignment="1">
      <alignment vertical="center" wrapText="1"/>
    </xf>
    <xf numFmtId="0" fontId="37" fillId="15" borderId="10" xfId="20" applyFont="1" applyFill="1" applyBorder="1" applyAlignment="1">
      <alignment horizontal="center" vertical="center" wrapText="1"/>
    </xf>
    <xf numFmtId="4" fontId="34" fillId="15" borderId="10" xfId="0" applyNumberFormat="1" applyFont="1" applyFill="1" applyBorder="1" applyAlignment="1">
      <alignment horizontal="center" vertical="center" wrapText="1"/>
    </xf>
    <xf numFmtId="4" fontId="37" fillId="0" borderId="10" xfId="28" applyNumberFormat="1" applyFont="1" applyFill="1" applyBorder="1" applyAlignment="1">
      <alignment horizontal="center" vertical="center" wrapText="1"/>
    </xf>
    <xf numFmtId="4" fontId="34" fillId="0" borderId="10" xfId="0" applyNumberFormat="1" applyFont="1" applyBorder="1" applyAlignment="1">
      <alignment horizontal="center" vertical="center" wrapText="1"/>
    </xf>
    <xf numFmtId="0" fontId="37" fillId="0" borderId="10" xfId="20" applyFont="1" applyFill="1" applyBorder="1" applyAlignment="1">
      <alignment horizontal="center" vertical="center" wrapText="1"/>
    </xf>
    <xf numFmtId="0" fontId="34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/>
    </xf>
    <xf numFmtId="0" fontId="33" fillId="0" borderId="0" xfId="0" applyFont="1" applyAlignment="1">
      <alignment horizontal="left" wrapText="1"/>
    </xf>
    <xf numFmtId="0" fontId="18" fillId="0" borderId="1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top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wrapText="1"/>
    </xf>
    <xf numFmtId="0" fontId="29" fillId="0" borderId="0" xfId="0" applyFont="1" applyAlignment="1">
      <alignment horizontal="right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207844</xdr:colOff>
      <xdr:row>9</xdr:row>
      <xdr:rowOff>1525990</xdr:rowOff>
    </xdr:from>
    <xdr:to>
      <xdr:col>9</xdr:col>
      <xdr:colOff>317026</xdr:colOff>
      <xdr:row>9</xdr:row>
      <xdr:rowOff>1689763</xdr:rowOff>
    </xdr:to>
    <xdr:pic>
      <xdr:nvPicPr>
        <xdr:cNvPr id="154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65944" y="3697690"/>
          <a:ext cx="109182" cy="163773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9</xdr:col>
      <xdr:colOff>235140</xdr:colOff>
      <xdr:row>9</xdr:row>
      <xdr:rowOff>1598636</xdr:rowOff>
    </xdr:from>
    <xdr:to>
      <xdr:col>9</xdr:col>
      <xdr:colOff>1002542</xdr:colOff>
      <xdr:row>10</xdr:row>
      <xdr:rowOff>336218</xdr:rowOff>
    </xdr:to>
    <xdr:pic>
      <xdr:nvPicPr>
        <xdr:cNvPr id="15490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93240" y="3770336"/>
          <a:ext cx="767402" cy="9759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view="pageBreakPreview" zoomScaleNormal="87" zoomScaleSheetLayoutView="100" workbookViewId="0">
      <selection activeCell="D20" sqref="D20"/>
    </sheetView>
  </sheetViews>
  <sheetFormatPr defaultRowHeight="15"/>
  <cols>
    <col min="1" max="1" width="5.28515625" customWidth="1"/>
    <col min="2" max="2" width="24.28515625" customWidth="1"/>
    <col min="3" max="3" width="13.140625" customWidth="1"/>
    <col min="5" max="5" width="8.140625" customWidth="1"/>
    <col min="6" max="6" width="13.140625" customWidth="1"/>
    <col min="7" max="7" width="13.42578125" customWidth="1"/>
    <col min="8" max="8" width="13.7109375" customWidth="1"/>
    <col min="9" max="9" width="14.5703125" customWidth="1"/>
    <col min="10" max="10" width="17" customWidth="1"/>
    <col min="11" max="11" width="14.140625" customWidth="1"/>
    <col min="12" max="12" width="14.42578125" customWidth="1"/>
  </cols>
  <sheetData>
    <row r="1" spans="1:12" s="12" customFormat="1" ht="15" customHeight="1">
      <c r="A1" s="1"/>
      <c r="B1" s="1"/>
      <c r="C1" s="1"/>
      <c r="D1" s="1"/>
      <c r="E1" s="1"/>
      <c r="F1" s="1"/>
      <c r="G1" s="1"/>
      <c r="H1" s="1"/>
      <c r="I1" s="71" t="s">
        <v>29</v>
      </c>
      <c r="J1" s="71"/>
      <c r="K1" s="71"/>
      <c r="L1" s="71"/>
    </row>
    <row r="2" spans="1:12" s="12" customFormat="1" ht="12.75">
      <c r="A2" s="1"/>
      <c r="B2" s="1"/>
      <c r="C2" s="1"/>
      <c r="D2" s="1"/>
      <c r="E2" s="1"/>
      <c r="F2" s="1"/>
      <c r="G2" s="1"/>
      <c r="H2" s="1"/>
      <c r="I2" s="1"/>
      <c r="J2" s="13"/>
      <c r="K2" s="1"/>
      <c r="L2" s="1"/>
    </row>
    <row r="3" spans="1:12" s="12" customFormat="1" ht="12.7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12" customFormat="1" ht="17.850000000000001" customHeight="1">
      <c r="A4" s="62" t="s">
        <v>22</v>
      </c>
      <c r="B4" s="62"/>
      <c r="C4" s="62"/>
      <c r="D4" s="62"/>
      <c r="E4" s="62"/>
      <c r="F4" s="62"/>
      <c r="G4" s="62"/>
      <c r="H4" s="62"/>
      <c r="I4" s="62"/>
      <c r="J4" s="1"/>
      <c r="K4" s="1"/>
      <c r="L4" s="1"/>
    </row>
    <row r="5" spans="1:12" s="12" customFormat="1" ht="12.75">
      <c r="A5" s="1" t="s">
        <v>14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12" customFormat="1" ht="12.75">
      <c r="A6" s="1" t="s">
        <v>15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12" customFormat="1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5.75">
      <c r="A8" s="63" t="s">
        <v>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34.15" customHeight="1">
      <c r="A9" s="64" t="s">
        <v>7</v>
      </c>
      <c r="B9" s="66" t="s">
        <v>6</v>
      </c>
      <c r="C9" s="64" t="s">
        <v>0</v>
      </c>
      <c r="D9" s="64" t="s">
        <v>1</v>
      </c>
      <c r="E9" s="64" t="s">
        <v>4</v>
      </c>
      <c r="F9" s="69" t="s">
        <v>10</v>
      </c>
      <c r="G9" s="69"/>
      <c r="H9" s="69"/>
      <c r="I9" s="67" t="s">
        <v>23</v>
      </c>
      <c r="J9" s="67" t="s">
        <v>8</v>
      </c>
      <c r="K9" s="67"/>
      <c r="L9" s="67"/>
    </row>
    <row r="10" spans="1:12" ht="176.25" customHeight="1">
      <c r="A10" s="64"/>
      <c r="B10" s="66"/>
      <c r="C10" s="64"/>
      <c r="D10" s="64"/>
      <c r="E10" s="64"/>
      <c r="F10" s="53" t="s">
        <v>25</v>
      </c>
      <c r="G10" s="53" t="s">
        <v>26</v>
      </c>
      <c r="H10" s="53" t="s">
        <v>27</v>
      </c>
      <c r="I10" s="67"/>
      <c r="J10" s="43" t="s">
        <v>17</v>
      </c>
      <c r="K10" s="42" t="s">
        <v>16</v>
      </c>
      <c r="L10" s="42" t="s">
        <v>9</v>
      </c>
    </row>
    <row r="11" spans="1:12" ht="48.75" customHeight="1">
      <c r="A11" s="46">
        <v>1</v>
      </c>
      <c r="B11" s="50" t="s">
        <v>20</v>
      </c>
      <c r="C11" s="55" t="s">
        <v>19</v>
      </c>
      <c r="D11" s="51">
        <f>10*16</f>
        <v>160</v>
      </c>
      <c r="E11" s="41">
        <v>22</v>
      </c>
      <c r="F11" s="38">
        <v>4026</v>
      </c>
      <c r="G11" s="38">
        <v>5100</v>
      </c>
      <c r="H11" s="38">
        <v>4250</v>
      </c>
      <c r="I11" s="56">
        <f>AVERAGE(F11:H11)</f>
        <v>4458.666666666667</v>
      </c>
      <c r="J11" s="57" t="s">
        <v>13</v>
      </c>
      <c r="K11" s="58">
        <f>F11</f>
        <v>4026</v>
      </c>
      <c r="L11" s="58">
        <f>K11*D11</f>
        <v>644160</v>
      </c>
    </row>
    <row r="12" spans="1:12" ht="24.75" customHeight="1">
      <c r="A12" s="46">
        <v>2</v>
      </c>
      <c r="B12" s="50" t="s">
        <v>21</v>
      </c>
      <c r="C12" s="55" t="s">
        <v>19</v>
      </c>
      <c r="D12" s="51">
        <f>11*10</f>
        <v>110</v>
      </c>
      <c r="E12" s="41">
        <v>22</v>
      </c>
      <c r="F12" s="54">
        <v>3660</v>
      </c>
      <c r="G12" s="38">
        <v>4200</v>
      </c>
      <c r="H12" s="38">
        <v>3850</v>
      </c>
      <c r="I12" s="56">
        <f>AVERAGE(F12:H12)</f>
        <v>3903.3333333333335</v>
      </c>
      <c r="J12" s="57" t="s">
        <v>13</v>
      </c>
      <c r="K12" s="58">
        <f>F12</f>
        <v>3660</v>
      </c>
      <c r="L12" s="58">
        <f>K12*D12</f>
        <v>402600</v>
      </c>
    </row>
    <row r="13" spans="1:12">
      <c r="A13" s="44"/>
      <c r="B13" s="45" t="s">
        <v>11</v>
      </c>
      <c r="C13" s="59" t="s">
        <v>19</v>
      </c>
      <c r="D13" s="60">
        <f>SUM(D11:D12)</f>
        <v>270</v>
      </c>
      <c r="E13" s="14"/>
      <c r="F13" s="15"/>
      <c r="G13" s="15"/>
      <c r="H13" s="15"/>
      <c r="I13" s="40"/>
      <c r="J13" s="16"/>
      <c r="K13" s="17"/>
      <c r="L13" s="61">
        <f>SUM(L11:L12)</f>
        <v>1046760</v>
      </c>
    </row>
    <row r="14" spans="1:12">
      <c r="A14" s="5"/>
      <c r="B14" s="6"/>
      <c r="C14" s="9"/>
      <c r="D14" s="2"/>
      <c r="E14" s="2"/>
      <c r="F14" s="4"/>
      <c r="G14" s="4"/>
      <c r="H14" s="4"/>
      <c r="I14" s="3"/>
      <c r="J14" s="7"/>
      <c r="K14" s="8"/>
      <c r="L14" s="10"/>
    </row>
    <row r="15" spans="1:12" s="12" customFormat="1" ht="30" customHeight="1">
      <c r="A15" s="68" t="s">
        <v>5</v>
      </c>
      <c r="B15" s="68"/>
      <c r="C15" s="52">
        <f>L13</f>
        <v>1046760</v>
      </c>
      <c r="D15" s="20" t="s">
        <v>28</v>
      </c>
      <c r="E15" s="19"/>
      <c r="F15" s="19"/>
      <c r="G15" s="19"/>
      <c r="H15" s="19"/>
      <c r="I15" s="19"/>
      <c r="J15" s="19"/>
      <c r="K15" s="21"/>
      <c r="L15" s="22"/>
    </row>
    <row r="16" spans="1:12" s="12" customFormat="1" ht="12.75">
      <c r="A16" s="18"/>
      <c r="B16" s="18"/>
      <c r="C16" s="18"/>
      <c r="D16" s="18"/>
      <c r="E16" s="19"/>
      <c r="F16" s="21"/>
      <c r="G16" s="21"/>
      <c r="H16" s="21"/>
      <c r="I16" s="21"/>
      <c r="J16" s="21"/>
      <c r="K16" s="21"/>
      <c r="L16" s="22"/>
    </row>
    <row r="17" spans="1:12" s="12" customFormat="1" ht="13.35" customHeight="1">
      <c r="A17" s="70" t="s">
        <v>24</v>
      </c>
      <c r="B17" s="70"/>
      <c r="C17" s="70"/>
      <c r="D17" s="70"/>
      <c r="E17" s="70"/>
      <c r="F17" s="23"/>
      <c r="G17" s="23"/>
      <c r="H17" s="23"/>
      <c r="I17" s="23"/>
      <c r="J17" s="23"/>
      <c r="K17" s="23"/>
      <c r="L17" s="1"/>
    </row>
    <row r="18" spans="1:12" s="12" customFormat="1" ht="12.95" customHeight="1">
      <c r="A18" s="65" t="s">
        <v>30</v>
      </c>
      <c r="B18" s="65"/>
      <c r="C18" s="65"/>
      <c r="D18" s="65"/>
      <c r="E18" s="65"/>
      <c r="F18" s="65"/>
      <c r="G18" s="39"/>
      <c r="H18" s="39"/>
      <c r="I18" s="24"/>
      <c r="J18" s="25"/>
      <c r="K18" s="24"/>
      <c r="L18" s="25"/>
    </row>
    <row r="19" spans="1:12" s="12" customFormat="1" ht="12.75">
      <c r="A19" s="26"/>
      <c r="B19" s="26"/>
      <c r="C19" s="27"/>
      <c r="D19" s="47"/>
      <c r="E19" s="47"/>
      <c r="F19" s="48"/>
      <c r="G19" s="49"/>
      <c r="H19" s="28"/>
      <c r="I19" s="37"/>
      <c r="J19" s="29"/>
      <c r="K19" s="24"/>
      <c r="L19" s="25"/>
    </row>
    <row r="20" spans="1:12" s="12" customFormat="1" ht="12.75">
      <c r="A20" s="26"/>
      <c r="B20" s="26"/>
      <c r="C20" s="30"/>
      <c r="D20" s="23"/>
      <c r="E20" s="23"/>
      <c r="F20" s="25"/>
      <c r="G20" s="31"/>
      <c r="H20" s="31"/>
      <c r="I20" s="24"/>
      <c r="J20" s="32"/>
      <c r="K20" s="24"/>
      <c r="L20" s="25"/>
    </row>
    <row r="21" spans="1:12" s="25" customFormat="1" ht="22.7" customHeight="1">
      <c r="A21" s="34" t="s">
        <v>18</v>
      </c>
      <c r="B21" s="34"/>
      <c r="C21" s="34"/>
      <c r="D21" s="33"/>
      <c r="E21" s="33"/>
      <c r="F21" s="35"/>
      <c r="G21" s="36"/>
      <c r="H21" s="36"/>
    </row>
    <row r="22" spans="1:12" s="1" customFormat="1" ht="12.7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s="1" customFormat="1" ht="12.75">
      <c r="A23" s="33" t="s">
        <v>12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18.7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</sheetData>
  <mergeCells count="14">
    <mergeCell ref="A18:F18"/>
    <mergeCell ref="E9:E10"/>
    <mergeCell ref="B9:B10"/>
    <mergeCell ref="I9:I10"/>
    <mergeCell ref="J9:L9"/>
    <mergeCell ref="A15:B15"/>
    <mergeCell ref="F9:H9"/>
    <mergeCell ref="A17:E17"/>
    <mergeCell ref="I1:L1"/>
    <mergeCell ref="A4:I4"/>
    <mergeCell ref="A8:L8"/>
    <mergeCell ref="A9:A10"/>
    <mergeCell ref="C9:C10"/>
    <mergeCell ref="D9:D10"/>
  </mergeCells>
  <pageMargins left="0.19685039370078741" right="0.19685039370078741" top="0.19685039370078741" bottom="0.19685039370078741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рынка наименьшая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Snab_Ingeneer3</cp:lastModifiedBy>
  <cp:lastPrinted>2023-07-26T04:50:19Z</cp:lastPrinted>
  <dcterms:created xsi:type="dcterms:W3CDTF">2021-07-19T04:35:19Z</dcterms:created>
  <dcterms:modified xsi:type="dcterms:W3CDTF">2026-02-04T06:09:45Z</dcterms:modified>
</cp:coreProperties>
</file>